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ДОК\Методология\2026_ОМО ОЦК\Коробочные решения\КР Внедрение бесконтактных технологий при заселении в гостинице\"/>
    </mc:Choice>
  </mc:AlternateContent>
  <bookViews>
    <workbookView xWindow="0" yWindow="0" windowWidth="21336" windowHeight="8736" activeTab="1"/>
  </bookViews>
  <sheets>
    <sheet name="Лист1" sheetId="1" r:id="rId1"/>
    <sheet name="Лист1 (2)" sheetId="2" r:id="rId2"/>
  </sheets>
  <definedNames>
    <definedName name="_xlnm.Print_Area" localSheetId="1">'Лист1 (2)'!$A$1:$N$24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2" l="1"/>
  <c r="E20" i="2"/>
  <c r="F20" i="2"/>
  <c r="G20" i="2"/>
  <c r="H20" i="2"/>
  <c r="I20" i="2"/>
  <c r="J20" i="2"/>
  <c r="K20" i="2"/>
  <c r="L20" i="2"/>
  <c r="D21" i="2"/>
  <c r="E21" i="2"/>
  <c r="F21" i="2"/>
  <c r="G21" i="2"/>
  <c r="H21" i="2"/>
  <c r="I21" i="2"/>
  <c r="J21" i="2"/>
  <c r="K21" i="2"/>
  <c r="L21" i="2"/>
  <c r="C21" i="2"/>
  <c r="C20" i="2"/>
  <c r="L19" i="2"/>
  <c r="K19" i="2"/>
  <c r="J19" i="2"/>
  <c r="I19" i="2"/>
  <c r="H19" i="2"/>
  <c r="G19" i="2"/>
  <c r="F19" i="2"/>
  <c r="E19" i="2"/>
  <c r="D19" i="2"/>
  <c r="C19" i="2"/>
  <c r="L18" i="2"/>
  <c r="K18" i="2"/>
  <c r="J18" i="2"/>
  <c r="I18" i="2"/>
  <c r="H18" i="2"/>
  <c r="G18" i="2"/>
  <c r="C18" i="2"/>
  <c r="N20" i="2" l="1"/>
  <c r="D18" i="2"/>
  <c r="N19" i="2"/>
  <c r="N21" i="2"/>
  <c r="M18" i="2"/>
  <c r="M20" i="2"/>
  <c r="N18" i="2"/>
  <c r="F18" i="2"/>
  <c r="E18" i="2"/>
  <c r="M19" i="2"/>
  <c r="M21" i="2"/>
  <c r="E21" i="1"/>
  <c r="F21" i="1"/>
  <c r="G21" i="1"/>
  <c r="H21" i="1"/>
  <c r="I21" i="1"/>
  <c r="J21" i="1"/>
  <c r="K21" i="1"/>
  <c r="L21" i="1"/>
  <c r="M21" i="1"/>
  <c r="E22" i="1"/>
  <c r="F22" i="1"/>
  <c r="G22" i="1"/>
  <c r="H22" i="1"/>
  <c r="I22" i="1"/>
  <c r="J22" i="1"/>
  <c r="K22" i="1"/>
  <c r="L22" i="1"/>
  <c r="M22" i="1"/>
  <c r="H23" i="1"/>
  <c r="I23" i="1"/>
  <c r="J23" i="1"/>
  <c r="K23" i="1"/>
  <c r="L23" i="1"/>
  <c r="M23" i="1"/>
  <c r="D23" i="1"/>
  <c r="D22" i="1"/>
  <c r="D21" i="1"/>
  <c r="H20" i="1"/>
  <c r="I20" i="1"/>
  <c r="J20" i="1"/>
  <c r="K20" i="1"/>
  <c r="L20" i="1"/>
  <c r="M20" i="1"/>
  <c r="O11" i="1"/>
  <c r="O12" i="1"/>
  <c r="O14" i="1"/>
  <c r="O15" i="1"/>
  <c r="O16" i="1"/>
  <c r="O17" i="1"/>
  <c r="O18" i="1"/>
  <c r="O19" i="1"/>
  <c r="O10" i="1"/>
  <c r="N11" i="1"/>
  <c r="N12" i="1"/>
  <c r="N14" i="1"/>
  <c r="N15" i="1"/>
  <c r="N16" i="1"/>
  <c r="N17" i="1"/>
  <c r="N18" i="1"/>
  <c r="N19" i="1"/>
  <c r="N10" i="1"/>
  <c r="G20" i="1"/>
  <c r="F23" i="1"/>
  <c r="D20" i="1"/>
  <c r="E23" i="1"/>
  <c r="F20" i="1" l="1"/>
  <c r="E20" i="1"/>
  <c r="N22" i="1"/>
  <c r="N13" i="1"/>
  <c r="N20" i="1" s="1"/>
  <c r="G23" i="1"/>
  <c r="N23" i="1" s="1"/>
  <c r="N21" i="1"/>
  <c r="O21" i="1"/>
  <c r="O23" i="1"/>
  <c r="O22" i="1"/>
  <c r="O13" i="1"/>
  <c r="O20" i="1" s="1"/>
  <c r="Q23" i="1" l="1"/>
  <c r="Q21" i="1"/>
  <c r="Q22" i="1"/>
</calcChain>
</file>

<file path=xl/sharedStrings.xml><?xml version="1.0" encoding="utf-8"?>
<sst xmlns="http://schemas.openxmlformats.org/spreadsheetml/2006/main" count="32" uniqueCount="21">
  <si>
    <t>Анализ непроизводительных потерь</t>
  </si>
  <si>
    <t>ФИО:</t>
  </si>
  <si>
    <t>Процесс 1:</t>
  </si>
  <si>
    <t>Пост:</t>
  </si>
  <si>
    <t>Дата наблюдения:</t>
  </si>
  <si>
    <t>Ед. измерения:</t>
  </si>
  <si>
    <t>Операция</t>
  </si>
  <si>
    <t>Вид работ</t>
  </si>
  <si>
    <t>№ наблюдения</t>
  </si>
  <si>
    <t>Среднее время</t>
  </si>
  <si>
    <t>MAX время</t>
  </si>
  <si>
    <t>необходимая</t>
  </si>
  <si>
    <t>потери</t>
  </si>
  <si>
    <t>полезная</t>
  </si>
  <si>
    <t xml:space="preserve">ИТОГО </t>
  </si>
  <si>
    <t>Предложения:</t>
  </si>
  <si>
    <t>Бесконтактное заселение</t>
  </si>
  <si>
    <t>сек./мин.</t>
  </si>
  <si>
    <t>№</t>
  </si>
  <si>
    <t>Иванов И., Петров П.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</si>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</sst>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medium">
        <color theme="3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indexed="64"/>
      </top>
      <bottom style="thin">
        <color theme="3"/>
      </bottom>
      <diagonal/>
    </border>
    <border>
      <left/>
      <right style="medium">
        <color indexed="64"/>
      </right>
      <top style="medium">
        <color indexed="64"/>
      </top>
      <bottom style="thin">
        <color theme="3"/>
      </bottom>
      <diagonal/>
    </border>
    <border>
      <left style="medium">
        <color indexed="64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indexed="64"/>
      </right>
      <top style="thin">
        <color theme="3"/>
      </top>
      <bottom style="thin">
        <color theme="3"/>
      </bottom>
      <diagonal/>
    </border>
    <border>
      <left style="medium">
        <color indexed="64"/>
      </left>
      <right/>
      <top style="medium">
        <color theme="3"/>
      </top>
      <bottom style="medium">
        <color theme="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3"/>
      </top>
      <bottom style="medium">
        <color indexed="64"/>
      </bottom>
      <diagonal/>
    </border>
    <border>
      <left style="thin">
        <color theme="3"/>
      </left>
      <right/>
      <top style="medium">
        <color indexed="64"/>
      </top>
      <bottom style="thin">
        <color theme="3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3"/>
      </bottom>
      <diagonal/>
    </border>
    <border>
      <left style="medium">
        <color indexed="64"/>
      </left>
      <right style="medium">
        <color indexed="64"/>
      </right>
      <top style="thin">
        <color theme="3"/>
      </top>
      <bottom style="thin">
        <color theme="3"/>
      </bottom>
      <diagonal/>
    </border>
    <border>
      <left style="medium">
        <color indexed="64"/>
      </left>
      <right style="medium">
        <color indexed="64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 style="medium">
        <color indexed="64"/>
      </right>
      <top style="thin">
        <color theme="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theme="3"/>
      </bottom>
      <diagonal/>
    </border>
    <border>
      <left style="medium">
        <color indexed="64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/>
      <top/>
      <bottom style="medium">
        <color theme="3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/>
    <xf numFmtId="0" fontId="2" fillId="0" borderId="0" xfId="0" applyFont="1"/>
    <xf numFmtId="0" fontId="0" fillId="3" borderId="0" xfId="0" applyFill="1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6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1" xfId="0" applyFont="1" applyFill="1" applyBorder="1" applyAlignment="1">
      <alignment horizontal="left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1" xfId="0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0" fillId="5" borderId="16" xfId="0" applyFill="1" applyBorder="1" applyAlignment="1">
      <alignment horizontal="left" vertical="center"/>
    </xf>
    <xf numFmtId="0" fontId="1" fillId="3" borderId="17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1" fontId="0" fillId="3" borderId="0" xfId="0" applyNumberFormat="1" applyFill="1" applyAlignment="1">
      <alignment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0" fontId="0" fillId="3" borderId="26" xfId="0" applyFon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/>
    </xf>
    <xf numFmtId="0" fontId="4" fillId="3" borderId="34" xfId="0" applyFont="1" applyFill="1" applyBorder="1" applyAlignment="1">
      <alignment horizontal="left" vertical="center" wrapText="1"/>
    </xf>
    <xf numFmtId="0" fontId="0" fillId="0" borderId="3" xfId="0" applyBorder="1"/>
    <xf numFmtId="0" fontId="0" fillId="3" borderId="3" xfId="0" applyFill="1" applyBorder="1"/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0" fillId="0" borderId="3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top"/>
    </xf>
    <xf numFmtId="0" fontId="2" fillId="4" borderId="31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workbookViewId="0">
      <selection activeCell="F5" sqref="F5"/>
    </sheetView>
  </sheetViews>
  <sheetFormatPr defaultRowHeight="14.4" x14ac:dyDescent="0.3"/>
  <cols>
    <col min="1" max="1" width="4.5546875" style="1" customWidth="1"/>
    <col min="2" max="2" width="30.33203125" customWidth="1"/>
    <col min="3" max="3" width="15.33203125" customWidth="1"/>
    <col min="4" max="13" width="7.109375" customWidth="1"/>
    <col min="14" max="14" width="12.109375" customWidth="1"/>
    <col min="15" max="15" width="9.5546875" customWidth="1"/>
  </cols>
  <sheetData>
    <row r="1" spans="1:15" ht="18" x14ac:dyDescent="0.35">
      <c r="B1" s="63" t="s">
        <v>20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8" customHeight="1" x14ac:dyDescent="0.3">
      <c r="B2" s="5" t="s">
        <v>1</v>
      </c>
      <c r="C2" s="6" t="s">
        <v>19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8" customHeight="1" x14ac:dyDescent="0.3">
      <c r="B3" s="5" t="s">
        <v>2</v>
      </c>
      <c r="C3" s="6" t="s">
        <v>16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8" customHeight="1" x14ac:dyDescent="0.3">
      <c r="B4" s="5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8" customHeight="1" x14ac:dyDescent="0.3">
      <c r="B5" s="7" t="s">
        <v>4</v>
      </c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8" customHeight="1" x14ac:dyDescent="0.3">
      <c r="B6" s="7" t="s">
        <v>5</v>
      </c>
      <c r="C6" s="6" t="s">
        <v>17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5" thickBot="1" x14ac:dyDescent="0.35">
      <c r="B7" s="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3">
      <c r="A8" s="57" t="s">
        <v>18</v>
      </c>
      <c r="B8" s="57" t="s">
        <v>6</v>
      </c>
      <c r="C8" s="65" t="s">
        <v>7</v>
      </c>
      <c r="D8" s="67" t="s">
        <v>8</v>
      </c>
      <c r="E8" s="67"/>
      <c r="F8" s="67"/>
      <c r="G8" s="67"/>
      <c r="H8" s="67"/>
      <c r="I8" s="67"/>
      <c r="J8" s="67"/>
      <c r="K8" s="67"/>
      <c r="L8" s="67"/>
      <c r="M8" s="68"/>
      <c r="N8" s="69" t="s">
        <v>9</v>
      </c>
      <c r="O8" s="71" t="s">
        <v>10</v>
      </c>
    </row>
    <row r="9" spans="1:15" ht="15" thickBot="1" x14ac:dyDescent="0.35">
      <c r="A9" s="58"/>
      <c r="B9" s="64"/>
      <c r="C9" s="66"/>
      <c r="D9" s="40">
        <v>1</v>
      </c>
      <c r="E9" s="40">
        <v>2</v>
      </c>
      <c r="F9" s="40">
        <v>3</v>
      </c>
      <c r="G9" s="40">
        <v>4</v>
      </c>
      <c r="H9" s="40">
        <v>5</v>
      </c>
      <c r="I9" s="40">
        <v>6</v>
      </c>
      <c r="J9" s="40">
        <v>7</v>
      </c>
      <c r="K9" s="40">
        <v>8</v>
      </c>
      <c r="L9" s="40">
        <v>9</v>
      </c>
      <c r="M9" s="41">
        <v>10</v>
      </c>
      <c r="N9" s="70"/>
      <c r="O9" s="72"/>
    </row>
    <row r="10" spans="1:15" s="3" customFormat="1" ht="42.6" customHeight="1" thickBot="1" x14ac:dyDescent="0.35">
      <c r="A10" s="49">
        <v>1</v>
      </c>
      <c r="B10" s="48"/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6" t="e">
        <f>AVERAGE(D10:M10)</f>
        <v>#DIV/0!</v>
      </c>
      <c r="O10" s="26">
        <f>MAX(D10:M10)</f>
        <v>0</v>
      </c>
    </row>
    <row r="11" spans="1:15" s="3" customFormat="1" ht="51.75" customHeight="1" thickBot="1" x14ac:dyDescent="0.35">
      <c r="A11" s="49">
        <v>2</v>
      </c>
      <c r="B11" s="48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36" t="e">
        <f t="shared" ref="N11:N19" si="0">AVERAGE(D11:M11)</f>
        <v>#DIV/0!</v>
      </c>
      <c r="O11" s="26">
        <f t="shared" ref="O11:O19" si="1">MAX(D11:M11)</f>
        <v>0</v>
      </c>
    </row>
    <row r="12" spans="1:15" s="3" customFormat="1" ht="60" customHeight="1" thickBot="1" x14ac:dyDescent="0.35">
      <c r="A12" s="50">
        <v>3</v>
      </c>
      <c r="B12" s="48"/>
      <c r="C12" s="46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36" t="e">
        <f t="shared" si="0"/>
        <v>#DIV/0!</v>
      </c>
      <c r="O12" s="26">
        <f t="shared" si="1"/>
        <v>0</v>
      </c>
    </row>
    <row r="13" spans="1:15" s="3" customFormat="1" ht="62.25" customHeight="1" thickBot="1" x14ac:dyDescent="0.35">
      <c r="A13" s="50">
        <v>4</v>
      </c>
      <c r="B13" s="48"/>
      <c r="C13" s="44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36" t="e">
        <f t="shared" si="0"/>
        <v>#DIV/0!</v>
      </c>
      <c r="O13" s="26">
        <f t="shared" si="1"/>
        <v>0</v>
      </c>
    </row>
    <row r="14" spans="1:15" s="3" customFormat="1" ht="42.6" customHeight="1" thickBot="1" x14ac:dyDescent="0.35">
      <c r="A14" s="50">
        <v>5</v>
      </c>
      <c r="B14" s="48"/>
      <c r="C14" s="46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36" t="e">
        <f t="shared" si="0"/>
        <v>#DIV/0!</v>
      </c>
      <c r="O14" s="26">
        <f t="shared" si="1"/>
        <v>0</v>
      </c>
    </row>
    <row r="15" spans="1:15" s="3" customFormat="1" ht="57.75" customHeight="1" thickBot="1" x14ac:dyDescent="0.35">
      <c r="A15" s="50">
        <v>6</v>
      </c>
      <c r="B15" s="48"/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36" t="e">
        <f t="shared" si="0"/>
        <v>#DIV/0!</v>
      </c>
      <c r="O15" s="26">
        <f t="shared" si="1"/>
        <v>0</v>
      </c>
    </row>
    <row r="16" spans="1:15" s="3" customFormat="1" ht="62.25" customHeight="1" thickBot="1" x14ac:dyDescent="0.35">
      <c r="A16" s="50">
        <v>7</v>
      </c>
      <c r="B16" s="48"/>
      <c r="C16" s="44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36" t="e">
        <f t="shared" si="0"/>
        <v>#DIV/0!</v>
      </c>
      <c r="O16" s="26">
        <f t="shared" si="1"/>
        <v>0</v>
      </c>
    </row>
    <row r="17" spans="1:17" s="3" customFormat="1" ht="59.25" customHeight="1" thickBot="1" x14ac:dyDescent="0.35">
      <c r="A17" s="50">
        <v>8</v>
      </c>
      <c r="B17" s="48"/>
      <c r="C17" s="46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36" t="e">
        <f t="shared" si="0"/>
        <v>#DIV/0!</v>
      </c>
      <c r="O17" s="26">
        <f t="shared" si="1"/>
        <v>0</v>
      </c>
      <c r="P17" s="12"/>
      <c r="Q17" s="12"/>
    </row>
    <row r="18" spans="1:17" s="3" customFormat="1" ht="42.6" customHeight="1" thickBot="1" x14ac:dyDescent="0.35">
      <c r="A18" s="50">
        <v>9</v>
      </c>
      <c r="B18" s="48"/>
      <c r="C18" s="46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36" t="e">
        <f t="shared" si="0"/>
        <v>#DIV/0!</v>
      </c>
      <c r="O18" s="26">
        <f t="shared" si="1"/>
        <v>0</v>
      </c>
      <c r="P18" s="12"/>
      <c r="Q18" s="12"/>
    </row>
    <row r="19" spans="1:17" s="3" customFormat="1" ht="52.5" customHeight="1" thickBot="1" x14ac:dyDescent="0.35">
      <c r="A19" s="50">
        <v>10</v>
      </c>
      <c r="B19" s="48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36" t="e">
        <f t="shared" si="0"/>
        <v>#DIV/0!</v>
      </c>
      <c r="O19" s="26">
        <f t="shared" si="1"/>
        <v>0</v>
      </c>
      <c r="P19" s="12"/>
      <c r="Q19" s="12"/>
    </row>
    <row r="20" spans="1:17" ht="28.2" customHeight="1" thickBot="1" x14ac:dyDescent="0.35">
      <c r="A20" s="3"/>
      <c r="B20" s="59" t="s">
        <v>14</v>
      </c>
      <c r="C20" s="60"/>
      <c r="D20" s="42">
        <f t="shared" ref="D20:O20" si="2">SUM(D10:D19)</f>
        <v>0</v>
      </c>
      <c r="E20" s="42">
        <f t="shared" si="2"/>
        <v>0</v>
      </c>
      <c r="F20" s="42">
        <f t="shared" si="2"/>
        <v>0</v>
      </c>
      <c r="G20" s="42">
        <f t="shared" si="2"/>
        <v>0</v>
      </c>
      <c r="H20" s="42">
        <f t="shared" si="2"/>
        <v>0</v>
      </c>
      <c r="I20" s="42">
        <f t="shared" si="2"/>
        <v>0</v>
      </c>
      <c r="J20" s="42">
        <f t="shared" si="2"/>
        <v>0</v>
      </c>
      <c r="K20" s="42">
        <f t="shared" si="2"/>
        <v>0</v>
      </c>
      <c r="L20" s="42">
        <f t="shared" si="2"/>
        <v>0</v>
      </c>
      <c r="M20" s="43">
        <f t="shared" si="2"/>
        <v>0</v>
      </c>
      <c r="N20" s="37" t="e">
        <f t="shared" si="2"/>
        <v>#DIV/0!</v>
      </c>
      <c r="O20" s="35">
        <f t="shared" si="2"/>
        <v>0</v>
      </c>
      <c r="P20" s="12"/>
    </row>
    <row r="21" spans="1:17" x14ac:dyDescent="0.3">
      <c r="A21" s="3"/>
      <c r="B21" s="28"/>
      <c r="C21" s="13" t="s">
        <v>13</v>
      </c>
      <c r="D21" s="14">
        <f t="shared" ref="D21:M21" si="3">D18+D19</f>
        <v>0</v>
      </c>
      <c r="E21" s="14">
        <f t="shared" si="3"/>
        <v>0</v>
      </c>
      <c r="F21" s="14">
        <f t="shared" si="3"/>
        <v>0</v>
      </c>
      <c r="G21" s="14">
        <f t="shared" si="3"/>
        <v>0</v>
      </c>
      <c r="H21" s="14">
        <f t="shared" si="3"/>
        <v>0</v>
      </c>
      <c r="I21" s="14">
        <f t="shared" si="3"/>
        <v>0</v>
      </c>
      <c r="J21" s="14">
        <f t="shared" si="3"/>
        <v>0</v>
      </c>
      <c r="K21" s="14">
        <f t="shared" si="3"/>
        <v>0</v>
      </c>
      <c r="L21" s="14">
        <f t="shared" si="3"/>
        <v>0</v>
      </c>
      <c r="M21" s="33">
        <f t="shared" si="3"/>
        <v>0</v>
      </c>
      <c r="N21" s="36">
        <f t="shared" ref="N21" si="4">AVERAGE(D21:M21)</f>
        <v>0</v>
      </c>
      <c r="O21" s="26">
        <f t="shared" ref="O21" si="5">MAX(D21:M21)</f>
        <v>0</v>
      </c>
      <c r="P21" s="12"/>
      <c r="Q21" s="39" t="e">
        <f>N21*100/$N$20</f>
        <v>#DIV/0!</v>
      </c>
    </row>
    <row r="22" spans="1:17" x14ac:dyDescent="0.3">
      <c r="B22" s="28"/>
      <c r="C22" s="15" t="s">
        <v>11</v>
      </c>
      <c r="D22" s="14">
        <f t="shared" ref="D22:M22" si="6">D10+D12+D14+D16</f>
        <v>0</v>
      </c>
      <c r="E22" s="14">
        <f t="shared" si="6"/>
        <v>0</v>
      </c>
      <c r="F22" s="14">
        <f t="shared" si="6"/>
        <v>0</v>
      </c>
      <c r="G22" s="14">
        <f t="shared" si="6"/>
        <v>0</v>
      </c>
      <c r="H22" s="14">
        <f t="shared" si="6"/>
        <v>0</v>
      </c>
      <c r="I22" s="14">
        <f t="shared" si="6"/>
        <v>0</v>
      </c>
      <c r="J22" s="14">
        <f t="shared" si="6"/>
        <v>0</v>
      </c>
      <c r="K22" s="14">
        <f t="shared" si="6"/>
        <v>0</v>
      </c>
      <c r="L22" s="14">
        <f t="shared" si="6"/>
        <v>0</v>
      </c>
      <c r="M22" s="33">
        <f t="shared" si="6"/>
        <v>0</v>
      </c>
      <c r="N22" s="36">
        <f t="shared" ref="N22:N23" si="7">AVERAGE(D22:M22)</f>
        <v>0</v>
      </c>
      <c r="O22" s="26">
        <f t="shared" ref="O22:O23" si="8">MAX(D22:M22)</f>
        <v>0</v>
      </c>
      <c r="P22" s="12"/>
      <c r="Q22" s="39" t="e">
        <f t="shared" ref="Q22:Q23" si="9">N22*100/$N$20</f>
        <v>#DIV/0!</v>
      </c>
    </row>
    <row r="23" spans="1:17" ht="15" thickBot="1" x14ac:dyDescent="0.35">
      <c r="B23" s="29"/>
      <c r="C23" s="30" t="s">
        <v>12</v>
      </c>
      <c r="D23" s="31">
        <f t="shared" ref="D23:M23" si="10">D11+D13+D15+D17</f>
        <v>0</v>
      </c>
      <c r="E23" s="31">
        <f t="shared" si="10"/>
        <v>0</v>
      </c>
      <c r="F23" s="31">
        <f t="shared" si="10"/>
        <v>0</v>
      </c>
      <c r="G23" s="31">
        <f t="shared" si="10"/>
        <v>0</v>
      </c>
      <c r="H23" s="31">
        <f t="shared" si="10"/>
        <v>0</v>
      </c>
      <c r="I23" s="31">
        <f t="shared" si="10"/>
        <v>0</v>
      </c>
      <c r="J23" s="31">
        <f t="shared" si="10"/>
        <v>0</v>
      </c>
      <c r="K23" s="31">
        <f t="shared" si="10"/>
        <v>0</v>
      </c>
      <c r="L23" s="31">
        <f t="shared" si="10"/>
        <v>0</v>
      </c>
      <c r="M23" s="34">
        <f t="shared" si="10"/>
        <v>0</v>
      </c>
      <c r="N23" s="38">
        <f t="shared" si="7"/>
        <v>0</v>
      </c>
      <c r="O23" s="32">
        <f t="shared" si="8"/>
        <v>0</v>
      </c>
      <c r="P23" s="12"/>
      <c r="Q23" s="39" t="e">
        <f t="shared" si="9"/>
        <v>#DIV/0!</v>
      </c>
    </row>
    <row r="24" spans="1:17" x14ac:dyDescent="0.3">
      <c r="B24" s="17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2"/>
      <c r="Q24" s="12"/>
    </row>
    <row r="25" spans="1:17" x14ac:dyDescent="0.3">
      <c r="B25" s="1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</row>
    <row r="26" spans="1:17" x14ac:dyDescent="0.3">
      <c r="B26" s="20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7" x14ac:dyDescent="0.3"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</row>
    <row r="28" spans="1:17" x14ac:dyDescent="0.3">
      <c r="B28" s="1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7" x14ac:dyDescent="0.3">
      <c r="B29" s="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7" x14ac:dyDescent="0.3">
      <c r="B30" s="1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7" s="1" customFormat="1" x14ac:dyDescent="0.3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spans="1:17" s="1" customFormat="1" x14ac:dyDescent="0.3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2:15" s="1" customFormat="1" x14ac:dyDescent="0.3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2:15" s="1" customFormat="1" x14ac:dyDescent="0.3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2:15" s="1" customFormat="1" x14ac:dyDescent="0.3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2:15" s="1" customFormat="1" x14ac:dyDescent="0.3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2:15" s="1" customFormat="1" x14ac:dyDescent="0.3"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2:15" s="1" customFormat="1" x14ac:dyDescent="0.3"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2:15" x14ac:dyDescent="0.3">
      <c r="B39" s="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2:15" x14ac:dyDescent="0.3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</row>
    <row r="41" spans="2:1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8" spans="2:15" x14ac:dyDescent="0.3">
      <c r="B48" s="2"/>
    </row>
  </sheetData>
  <mergeCells count="10">
    <mergeCell ref="A8:A9"/>
    <mergeCell ref="B20:C20"/>
    <mergeCell ref="B27:O27"/>
    <mergeCell ref="B40:O40"/>
    <mergeCell ref="B1:O1"/>
    <mergeCell ref="B8:B9"/>
    <mergeCell ref="C8:C9"/>
    <mergeCell ref="D8:M8"/>
    <mergeCell ref="N8:N9"/>
    <mergeCell ref="O8:O9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="60" zoomScaleNormal="100" workbookViewId="0">
      <selection activeCell="I30" sqref="I30"/>
    </sheetView>
  </sheetViews>
  <sheetFormatPr defaultColWidth="8.88671875" defaultRowHeight="14.4" x14ac:dyDescent="0.3"/>
  <cols>
    <col min="1" max="1" width="27" style="1" customWidth="1"/>
    <col min="2" max="2" width="16.33203125" style="1" customWidth="1"/>
    <col min="3" max="14" width="7.109375" style="1" customWidth="1"/>
    <col min="15" max="16384" width="8.88671875" style="1"/>
  </cols>
  <sheetData>
    <row r="1" spans="1:16" ht="18" x14ac:dyDescent="0.3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6" ht="18" customHeight="1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6" ht="18" customHeight="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6" ht="18" customHeight="1" x14ac:dyDescent="0.3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6" ht="18" customHeight="1" x14ac:dyDescent="0.3">
      <c r="A5" s="7" t="s">
        <v>4</v>
      </c>
      <c r="B5" s="8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6" ht="18" customHeight="1" x14ac:dyDescent="0.3">
      <c r="A6" s="7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6" ht="15" thickBot="1" x14ac:dyDescent="0.3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x14ac:dyDescent="0.3">
      <c r="A8" s="57" t="s">
        <v>6</v>
      </c>
      <c r="B8" s="65" t="s">
        <v>7</v>
      </c>
      <c r="C8" s="67" t="s">
        <v>8</v>
      </c>
      <c r="D8" s="67"/>
      <c r="E8" s="67"/>
      <c r="F8" s="67"/>
      <c r="G8" s="67"/>
      <c r="H8" s="67"/>
      <c r="I8" s="67"/>
      <c r="J8" s="67"/>
      <c r="K8" s="67"/>
      <c r="L8" s="68"/>
      <c r="M8" s="69" t="s">
        <v>9</v>
      </c>
      <c r="N8" s="71" t="s">
        <v>10</v>
      </c>
    </row>
    <row r="9" spans="1:16" x14ac:dyDescent="0.3">
      <c r="A9" s="58"/>
      <c r="B9" s="75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10">
        <v>10</v>
      </c>
      <c r="M9" s="70"/>
      <c r="N9" s="72"/>
    </row>
    <row r="10" spans="1:16" s="3" customFormat="1" ht="42.6" customHeight="1" x14ac:dyDescent="0.3">
      <c r="A10" s="25"/>
      <c r="B10" s="5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36"/>
      <c r="N10" s="26"/>
    </row>
    <row r="11" spans="1:16" s="3" customFormat="1" x14ac:dyDescent="0.3">
      <c r="A11" s="25"/>
      <c r="B11" s="5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6"/>
      <c r="N11" s="26"/>
    </row>
    <row r="12" spans="1:16" s="3" customFormat="1" ht="42.6" customHeight="1" x14ac:dyDescent="0.3">
      <c r="A12" s="25"/>
      <c r="B12" s="52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36"/>
      <c r="N12" s="26"/>
    </row>
    <row r="13" spans="1:16" s="3" customFormat="1" x14ac:dyDescent="0.3">
      <c r="A13" s="25"/>
      <c r="B13" s="51"/>
      <c r="C13" s="21"/>
      <c r="D13" s="21"/>
      <c r="E13" s="21"/>
      <c r="F13" s="21"/>
      <c r="G13" s="21"/>
      <c r="H13" s="21"/>
      <c r="I13" s="21"/>
      <c r="J13" s="21"/>
      <c r="K13" s="21"/>
      <c r="L13" s="22"/>
      <c r="M13" s="36"/>
      <c r="N13" s="26"/>
    </row>
    <row r="14" spans="1:16" s="3" customFormat="1" x14ac:dyDescent="0.3">
      <c r="A14" s="27"/>
      <c r="B14" s="52"/>
      <c r="C14" s="23"/>
      <c r="D14" s="23"/>
      <c r="E14" s="23"/>
      <c r="F14" s="23"/>
      <c r="G14" s="23"/>
      <c r="H14" s="23"/>
      <c r="I14" s="23"/>
      <c r="J14" s="23"/>
      <c r="K14" s="23"/>
      <c r="L14" s="24"/>
      <c r="M14" s="36"/>
      <c r="N14" s="26"/>
      <c r="O14" s="12"/>
      <c r="P14" s="12"/>
    </row>
    <row r="15" spans="1:16" s="3" customFormat="1" ht="24" customHeight="1" x14ac:dyDescent="0.3">
      <c r="A15" s="27"/>
      <c r="B15" s="5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36"/>
      <c r="N15" s="26"/>
      <c r="O15" s="12"/>
      <c r="P15" s="12"/>
    </row>
    <row r="16" spans="1:16" s="3" customFormat="1" ht="42.6" customHeight="1" x14ac:dyDescent="0.3">
      <c r="A16" s="27"/>
      <c r="B16" s="52"/>
      <c r="C16" s="23"/>
      <c r="D16" s="23"/>
      <c r="E16" s="23"/>
      <c r="F16" s="23"/>
      <c r="G16" s="23"/>
      <c r="H16" s="23"/>
      <c r="I16" s="23"/>
      <c r="J16" s="23"/>
      <c r="K16" s="23"/>
      <c r="L16" s="24"/>
      <c r="M16" s="36"/>
      <c r="N16" s="26"/>
      <c r="O16" s="12"/>
      <c r="P16" s="12"/>
    </row>
    <row r="17" spans="1:16" s="3" customFormat="1" ht="15" thickBot="1" x14ac:dyDescent="0.35">
      <c r="A17" s="27"/>
      <c r="B17" s="53"/>
      <c r="C17" s="23"/>
      <c r="D17" s="23"/>
      <c r="E17" s="23"/>
      <c r="F17" s="23"/>
      <c r="G17" s="23"/>
      <c r="H17" s="23"/>
      <c r="I17" s="23"/>
      <c r="J17" s="23"/>
      <c r="K17" s="23"/>
      <c r="L17" s="24"/>
      <c r="M17" s="36"/>
      <c r="N17" s="26"/>
      <c r="O17" s="12"/>
      <c r="P17" s="12"/>
    </row>
    <row r="18" spans="1:16" ht="28.2" customHeight="1" thickBot="1" x14ac:dyDescent="0.35">
      <c r="A18" s="73" t="s">
        <v>14</v>
      </c>
      <c r="B18" s="74"/>
      <c r="C18" s="11">
        <f t="shared" ref="C18:N18" si="0">SUM(C10:C17)</f>
        <v>0</v>
      </c>
      <c r="D18" s="11">
        <f t="shared" si="0"/>
        <v>0</v>
      </c>
      <c r="E18" s="11">
        <f t="shared" si="0"/>
        <v>0</v>
      </c>
      <c r="F18" s="11">
        <f t="shared" si="0"/>
        <v>0</v>
      </c>
      <c r="G18" s="11">
        <f t="shared" si="0"/>
        <v>0</v>
      </c>
      <c r="H18" s="11">
        <f t="shared" si="0"/>
        <v>0</v>
      </c>
      <c r="I18" s="11">
        <f t="shared" si="0"/>
        <v>0</v>
      </c>
      <c r="J18" s="11">
        <f t="shared" si="0"/>
        <v>0</v>
      </c>
      <c r="K18" s="11">
        <f t="shared" si="0"/>
        <v>0</v>
      </c>
      <c r="L18" s="16">
        <f t="shared" si="0"/>
        <v>0</v>
      </c>
      <c r="M18" s="37">
        <f t="shared" si="0"/>
        <v>0</v>
      </c>
      <c r="N18" s="35">
        <f t="shared" si="0"/>
        <v>0</v>
      </c>
      <c r="O18" s="12"/>
      <c r="P18" s="12"/>
    </row>
    <row r="19" spans="1:16" x14ac:dyDescent="0.3">
      <c r="A19" s="28"/>
      <c r="B19" s="54"/>
      <c r="C19" s="14">
        <f>C16+C17</f>
        <v>0</v>
      </c>
      <c r="D19" s="14">
        <f t="shared" ref="D19:L19" si="1">D16+D17</f>
        <v>0</v>
      </c>
      <c r="E19" s="14">
        <f t="shared" si="1"/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14">
        <f t="shared" si="1"/>
        <v>0</v>
      </c>
      <c r="L19" s="33">
        <f t="shared" si="1"/>
        <v>0</v>
      </c>
      <c r="M19" s="36">
        <f t="shared" ref="M19:M21" si="2">AVERAGE(C19:L19)</f>
        <v>0</v>
      </c>
      <c r="N19" s="26">
        <f t="shared" ref="N19:N21" si="3">MAX(C19:L19)</f>
        <v>0</v>
      </c>
      <c r="O19" s="12"/>
      <c r="P19" s="12"/>
    </row>
    <row r="20" spans="1:16" x14ac:dyDescent="0.3">
      <c r="A20" s="28"/>
      <c r="B20" s="55"/>
      <c r="C20" s="14">
        <f>C10+C12+C13</f>
        <v>0</v>
      </c>
      <c r="D20" s="14">
        <f t="shared" ref="D20:L20" si="4">D10+D12+D13</f>
        <v>0</v>
      </c>
      <c r="E20" s="14">
        <f t="shared" si="4"/>
        <v>0</v>
      </c>
      <c r="F20" s="14">
        <f t="shared" si="4"/>
        <v>0</v>
      </c>
      <c r="G20" s="14">
        <f t="shared" si="4"/>
        <v>0</v>
      </c>
      <c r="H20" s="14">
        <f t="shared" si="4"/>
        <v>0</v>
      </c>
      <c r="I20" s="14">
        <f t="shared" si="4"/>
        <v>0</v>
      </c>
      <c r="J20" s="14">
        <f t="shared" si="4"/>
        <v>0</v>
      </c>
      <c r="K20" s="14">
        <f t="shared" si="4"/>
        <v>0</v>
      </c>
      <c r="L20" s="14">
        <f t="shared" si="4"/>
        <v>0</v>
      </c>
      <c r="M20" s="36">
        <f t="shared" si="2"/>
        <v>0</v>
      </c>
      <c r="N20" s="26">
        <f t="shared" si="3"/>
        <v>0</v>
      </c>
      <c r="O20" s="12"/>
      <c r="P20" s="12"/>
    </row>
    <row r="21" spans="1:16" ht="15" thickBot="1" x14ac:dyDescent="0.35">
      <c r="A21" s="29"/>
      <c r="B21" s="56"/>
      <c r="C21" s="31">
        <f>C11+C14</f>
        <v>0</v>
      </c>
      <c r="D21" s="31">
        <f t="shared" ref="D21:L21" si="5">D11+D14</f>
        <v>0</v>
      </c>
      <c r="E21" s="31">
        <f t="shared" si="5"/>
        <v>0</v>
      </c>
      <c r="F21" s="31">
        <f t="shared" si="5"/>
        <v>0</v>
      </c>
      <c r="G21" s="31">
        <f t="shared" si="5"/>
        <v>0</v>
      </c>
      <c r="H21" s="31">
        <f t="shared" si="5"/>
        <v>0</v>
      </c>
      <c r="I21" s="31">
        <f t="shared" si="5"/>
        <v>0</v>
      </c>
      <c r="J21" s="31">
        <f t="shared" si="5"/>
        <v>0</v>
      </c>
      <c r="K21" s="31">
        <f t="shared" si="5"/>
        <v>0</v>
      </c>
      <c r="L21" s="31">
        <f t="shared" si="5"/>
        <v>0</v>
      </c>
      <c r="M21" s="38">
        <f t="shared" si="2"/>
        <v>0</v>
      </c>
      <c r="N21" s="32">
        <f t="shared" si="3"/>
        <v>0</v>
      </c>
      <c r="O21" s="12"/>
      <c r="P21" s="12"/>
    </row>
    <row r="22" spans="1:16" x14ac:dyDescent="0.3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4" spans="1:16" x14ac:dyDescent="0.3">
      <c r="A24" s="2" t="s">
        <v>15</v>
      </c>
    </row>
  </sheetData>
  <mergeCells count="7">
    <mergeCell ref="A18:B18"/>
    <mergeCell ref="A1:N1"/>
    <mergeCell ref="A8:A9"/>
    <mergeCell ref="B8:B9"/>
    <mergeCell ref="C8:L8"/>
    <mergeCell ref="M8:M9"/>
    <mergeCell ref="N8:N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Каирова Мадина Хусеновна</cp:lastModifiedBy>
  <cp:lastPrinted>2026-06-23T13:48:14Z</cp:lastPrinted>
  <dcterms:created xsi:type="dcterms:W3CDTF">2025-08-19T13:15:26Z</dcterms:created>
  <dcterms:modified xsi:type="dcterms:W3CDTF">2026-06-23T13:48:39Z</dcterms:modified>
</cp:coreProperties>
</file>